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Лист1!$A$1:$J$16</definedName>
  </definedNames>
  <calcPr calcId="145621"/>
</workbook>
</file>

<file path=xl/calcChain.xml><?xml version="1.0" encoding="utf-8"?>
<calcChain xmlns="http://schemas.openxmlformats.org/spreadsheetml/2006/main">
  <c r="F19" i="1" l="1"/>
  <c r="F9" i="1" l="1"/>
  <c r="H11" i="1" l="1"/>
  <c r="I11" i="1"/>
  <c r="J11" i="1"/>
  <c r="G11" i="1"/>
  <c r="F11" i="1"/>
  <c r="G9" i="1" l="1"/>
  <c r="H9" i="1"/>
  <c r="I9" i="1"/>
  <c r="J9" i="1"/>
</calcChain>
</file>

<file path=xl/sharedStrings.xml><?xml version="1.0" encoding="utf-8"?>
<sst xmlns="http://schemas.openxmlformats.org/spreadsheetml/2006/main" count="52" uniqueCount="33">
  <si>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</si>
  <si>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</si>
  <si>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</si>
  <si>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</si>
  <si>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</si>
  <si>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</si>
  <si>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</si>
  <si>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</si>
  <si>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</si>
  <si>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</si>
  <si>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1</t>
  </si>
  <si>
    <t>П</t>
  </si>
  <si>
    <t>2</t>
  </si>
  <si>
    <t>руб.</t>
  </si>
  <si>
    <t>3</t>
  </si>
  <si>
    <t>4</t>
  </si>
  <si>
    <t>%</t>
  </si>
  <si>
    <t>5</t>
  </si>
  <si>
    <t>тыс. руб.</t>
  </si>
  <si>
    <t>6</t>
  </si>
  <si>
    <t>7</t>
  </si>
  <si>
    <t>8</t>
  </si>
  <si>
    <t>Земельный налог</t>
  </si>
  <si>
    <t xml:space="preserve">Приложение 25.7 к Показателям мониторинга СЭР МО </t>
  </si>
  <si>
    <t>Количество налогоплательщиков, которым исчислен налог к уплате</t>
  </si>
  <si>
    <t>единиц</t>
  </si>
  <si>
    <t>Кадастровая стоимость земельных участков</t>
  </si>
  <si>
    <t>Количество земельных учатков, учтенных в базе данных налоговых органов</t>
  </si>
  <si>
    <t>Сумма начисленного налога, подлежащая к уплате в бюджет</t>
  </si>
  <si>
    <t>Уровень собираемости земельного налога</t>
  </si>
  <si>
    <t>Сумма налога у учетом собираемости</t>
  </si>
  <si>
    <t>Норматив отчислений в местный бюджет</t>
  </si>
  <si>
    <t>Сумма налога, подлежащая зачислению в местный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</si>
</sst>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4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topLeftCell="B1" zoomScaleNormal="100" zoomScaleSheetLayoutView="100" workbookViewId="0">
      <selection activeCell="G20" sqref="G20"/>
    </sheetView>
  </sheetViews>
  <sheetFormatPr defaultRowHeight="15" x14ac:dyDescent="0.25"/>
  <cols>
    <col min="1" max="2" width="4.7109375" style="9" customWidth="1"/>
    <col min="3" max="3" width="10.140625" style="10" customWidth="1"/>
    <col min="4" max="4" width="30.85546875" style="11" customWidth="1"/>
    <col min="5" max="5" width="10.7109375" style="9" customWidth="1"/>
    <col min="6" max="6" width="17.7109375" style="12" customWidth="1"/>
    <col min="7" max="7" width="14.28515625" style="12" customWidth="1"/>
    <col min="8" max="8" width="13.5703125" style="12" customWidth="1"/>
    <col min="9" max="9" width="13.7109375" style="12" customWidth="1"/>
    <col min="10" max="10" width="14.140625" style="12" customWidth="1"/>
    <col min="11" max="16384" width="9.140625" style="1"/>
  </cols>
  <sheetData>
    <row r="1" spans="1:10" x14ac:dyDescent="0.25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1" x14ac:dyDescent="0.25">
      <c r="A3" s="5" t="s">
        <v>0</v>
      </c>
      <c r="B3" s="5" t="s">
        <v>1</v>
      </c>
      <c r="C3" s="6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2.5" x14ac:dyDescent="0.25">
      <c r="A4" s="2" t="s">
        <v>11</v>
      </c>
      <c r="B4" s="2" t="s">
        <v>1</v>
      </c>
      <c r="C4" s="3" t="s">
        <v>10</v>
      </c>
      <c r="D4" s="4" t="s">
        <v>24</v>
      </c>
      <c r="E4" s="2" t="s">
        <v>25</v>
      </c>
      <c r="F4" s="7">
        <v>3160</v>
      </c>
      <c r="G4" s="7">
        <v>3470</v>
      </c>
      <c r="H4" s="7">
        <v>3658</v>
      </c>
      <c r="I4" s="7">
        <v>3658</v>
      </c>
      <c r="J4" s="7">
        <v>3658</v>
      </c>
    </row>
    <row r="5" spans="1:10" ht="22.5" x14ac:dyDescent="0.25">
      <c r="A5" s="2" t="s">
        <v>11</v>
      </c>
      <c r="B5" s="2" t="s">
        <v>1</v>
      </c>
      <c r="C5" s="3" t="s">
        <v>12</v>
      </c>
      <c r="D5" s="4" t="s">
        <v>27</v>
      </c>
      <c r="E5" s="2" t="s">
        <v>25</v>
      </c>
      <c r="F5" s="7">
        <v>4264</v>
      </c>
      <c r="G5" s="7">
        <v>4527</v>
      </c>
      <c r="H5" s="7">
        <v>4764</v>
      </c>
      <c r="I5" s="7">
        <v>4764</v>
      </c>
      <c r="J5" s="7">
        <v>4764</v>
      </c>
    </row>
    <row r="6" spans="1:10" ht="22.5" x14ac:dyDescent="0.25">
      <c r="A6" s="2" t="s">
        <v>11</v>
      </c>
      <c r="B6" s="2" t="s">
        <v>1</v>
      </c>
      <c r="C6" s="3" t="s">
        <v>14</v>
      </c>
      <c r="D6" s="4" t="s">
        <v>26</v>
      </c>
      <c r="E6" s="2" t="s">
        <v>13</v>
      </c>
      <c r="F6" s="7">
        <v>1225566479.5</v>
      </c>
      <c r="G6" s="7">
        <v>1237747556.9000001</v>
      </c>
      <c r="H6" s="7">
        <v>1297296928</v>
      </c>
      <c r="I6" s="7">
        <v>1359567180.54</v>
      </c>
      <c r="J6" s="7">
        <v>1423466838.03</v>
      </c>
    </row>
    <row r="7" spans="1:10" ht="22.5" x14ac:dyDescent="0.25">
      <c r="A7" s="2" t="s">
        <v>11</v>
      </c>
      <c r="B7" s="2" t="s">
        <v>1</v>
      </c>
      <c r="C7" s="3" t="s">
        <v>15</v>
      </c>
      <c r="D7" s="4" t="s">
        <v>28</v>
      </c>
      <c r="E7" s="2" t="s">
        <v>13</v>
      </c>
      <c r="F7" s="7">
        <v>5319639.9000000004</v>
      </c>
      <c r="G7" s="7">
        <v>7272633.7400000002</v>
      </c>
      <c r="H7" s="7">
        <v>7622528</v>
      </c>
      <c r="I7" s="7">
        <v>7988409.3399999999</v>
      </c>
      <c r="J7" s="7">
        <v>8371852.9900000002</v>
      </c>
    </row>
    <row r="8" spans="1:10" x14ac:dyDescent="0.25">
      <c r="A8" s="2" t="s">
        <v>11</v>
      </c>
      <c r="B8" s="2" t="s">
        <v>1</v>
      </c>
      <c r="C8" s="3" t="s">
        <v>17</v>
      </c>
      <c r="D8" s="4" t="s">
        <v>29</v>
      </c>
      <c r="E8" s="2" t="s">
        <v>16</v>
      </c>
      <c r="F8" s="7">
        <v>97.2</v>
      </c>
      <c r="G8" s="7">
        <v>97.2</v>
      </c>
      <c r="H8" s="7">
        <v>97.2</v>
      </c>
      <c r="I8" s="7">
        <v>97.4</v>
      </c>
      <c r="J8" s="7">
        <v>97.6</v>
      </c>
    </row>
    <row r="9" spans="1:10" x14ac:dyDescent="0.25">
      <c r="A9" s="2" t="s">
        <v>11</v>
      </c>
      <c r="B9" s="2" t="s">
        <v>1</v>
      </c>
      <c r="C9" s="3" t="s">
        <v>19</v>
      </c>
      <c r="D9" s="4" t="s">
        <v>30</v>
      </c>
      <c r="E9" s="2" t="s">
        <v>18</v>
      </c>
      <c r="F9" s="7">
        <f t="shared" ref="F9:J9" si="0">(F7*F8/100)/1000</f>
        <v>5170.6899828000005</v>
      </c>
      <c r="G9" s="7">
        <f t="shared" si="0"/>
        <v>7068.9999952800008</v>
      </c>
      <c r="H9" s="7">
        <f t="shared" si="0"/>
        <v>7409.0972160000001</v>
      </c>
      <c r="I9" s="7">
        <f t="shared" si="0"/>
        <v>7780.7106971600006</v>
      </c>
      <c r="J9" s="7">
        <f t="shared" si="0"/>
        <v>8170.9285182399999</v>
      </c>
    </row>
    <row r="10" spans="1:10" x14ac:dyDescent="0.25">
      <c r="A10" s="2" t="s">
        <v>11</v>
      </c>
      <c r="B10" s="2" t="s">
        <v>1</v>
      </c>
      <c r="C10" s="3" t="s">
        <v>20</v>
      </c>
      <c r="D10" s="4" t="s">
        <v>31</v>
      </c>
      <c r="E10" s="2" t="s">
        <v>16</v>
      </c>
      <c r="F10" s="7">
        <v>100</v>
      </c>
      <c r="G10" s="7">
        <v>100</v>
      </c>
      <c r="H10" s="7">
        <v>100</v>
      </c>
      <c r="I10" s="7">
        <v>100</v>
      </c>
      <c r="J10" s="7">
        <v>100</v>
      </c>
    </row>
    <row r="11" spans="1:10" ht="21" x14ac:dyDescent="0.25">
      <c r="A11" s="2" t="s">
        <v>11</v>
      </c>
      <c r="B11" s="2" t="s">
        <v>1</v>
      </c>
      <c r="C11" s="3" t="s">
        <v>21</v>
      </c>
      <c r="D11" s="14" t="s">
        <v>32</v>
      </c>
      <c r="E11" s="2" t="s">
        <v>18</v>
      </c>
      <c r="F11" s="7">
        <f>F9</f>
        <v>5170.6899828000005</v>
      </c>
      <c r="G11" s="7">
        <f>G9</f>
        <v>7068.9999952800008</v>
      </c>
      <c r="H11" s="7">
        <f t="shared" ref="H11:J11" si="1">H9</f>
        <v>7409.0972160000001</v>
      </c>
      <c r="I11" s="7">
        <f t="shared" si="1"/>
        <v>7780.7106971600006</v>
      </c>
      <c r="J11" s="7">
        <f t="shared" si="1"/>
        <v>8170.9285182399999</v>
      </c>
    </row>
    <row r="13" spans="1:10" x14ac:dyDescent="0.25">
      <c r="A13" s="8"/>
    </row>
    <row r="14" spans="1:10" x14ac:dyDescent="0.25">
      <c r="A14" s="8"/>
    </row>
    <row r="17" spans="1:7" x14ac:dyDescent="0.25">
      <c r="A17" s="13"/>
    </row>
    <row r="19" spans="1:7" x14ac:dyDescent="0.25">
      <c r="F19" s="15">
        <f>F11/F8*100</f>
        <v>5319.639900000001</v>
      </c>
      <c r="G19" s="15"/>
    </row>
  </sheetData>
  <mergeCells count="2">
    <mergeCell ref="A1:J1"/>
    <mergeCell ref="A2:J2"/>
  </mergeCells>
  <pageMargins left="0.7" right="0.7" top="0.75" bottom="0.75" header="0.3" footer="0.3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2013-11-28T08:56:20Z</cp:lastPrinted>
  <dcterms:created xsi:type="dcterms:W3CDTF">2013-08-20T01:40:38Z</dcterms:created>
  <dcterms:modified xsi:type="dcterms:W3CDTF">2013-11-28T08:56:25Z</dcterms:modified>
</cp:coreProperties>
</file>